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G:\KITT\Ausschreibung\2026\6 - Microsoft Verträge\2 Ausschreibung\1 Ausschreibungsunterlagen\"/>
    </mc:Choice>
  </mc:AlternateContent>
  <xr:revisionPtr revIDLastSave="0" documentId="13_ncr:1_{6587EFCD-4B04-4794-8F51-CCE879E50F17}" xr6:coauthVersionLast="47" xr6:coauthVersionMax="47" xr10:uidLastSave="{00000000-0000-0000-0000-000000000000}"/>
  <bookViews>
    <workbookView xWindow="-28920" yWindow="-120" windowWidth="29040" windowHeight="15720" xr2:uid="{522E6C82-5C03-4057-AECA-74A8D84D54B4}"/>
  </bookViews>
  <sheets>
    <sheet name="Los 1" sheetId="5" r:id="rId1"/>
  </sheets>
  <definedNames>
    <definedName name="_xlnm.Print_Titles" localSheetId="0">'Los 1'!$1:$1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41" i="5" l="1"/>
  <c r="D40" i="5"/>
  <c r="D38" i="5"/>
  <c r="F41" i="5"/>
  <c r="G41" i="5" s="1"/>
  <c r="F40" i="5"/>
  <c r="G40" i="5" s="1"/>
  <c r="F39" i="5"/>
  <c r="G39" i="5" s="1"/>
  <c r="F38" i="5"/>
  <c r="G38" i="5" s="1"/>
  <c r="F57" i="5"/>
  <c r="G57" i="5" s="1"/>
  <c r="F50" i="5"/>
  <c r="F52" i="5" s="1"/>
  <c r="F59" i="5" l="1"/>
  <c r="G50" i="5"/>
  <c r="F31" i="5" l="1"/>
  <c r="G31" i="5" s="1"/>
  <c r="F30" i="5"/>
  <c r="G30" i="5" s="1"/>
  <c r="F29" i="5"/>
  <c r="G29" i="5" s="1"/>
  <c r="F28" i="5"/>
  <c r="G28" i="5" s="1"/>
  <c r="F27" i="5"/>
  <c r="G27" i="5" s="1"/>
  <c r="F26" i="5"/>
  <c r="F20" i="5"/>
  <c r="G20" i="5" s="1"/>
  <c r="F19" i="5"/>
  <c r="G19" i="5" s="1"/>
  <c r="F18" i="5"/>
  <c r="G18" i="5" s="1"/>
  <c r="F17" i="5"/>
  <c r="G17" i="5" s="1"/>
  <c r="F16" i="5"/>
  <c r="G26" i="5" l="1"/>
  <c r="F32" i="5"/>
  <c r="G32" i="5" s="1"/>
  <c r="F43" i="5"/>
  <c r="G16" i="5"/>
  <c r="F21" i="5"/>
  <c r="F34" i="5" l="1"/>
  <c r="F61" i="5"/>
</calcChain>
</file>

<file path=xl/sharedStrings.xml><?xml version="1.0" encoding="utf-8"?>
<sst xmlns="http://schemas.openxmlformats.org/spreadsheetml/2006/main" count="94" uniqueCount="53">
  <si>
    <t>Profil 1 (EA) – Infrastruktur- und Serverlizenzen</t>
  </si>
  <si>
    <r>
      <t>Zuordnung:</t>
    </r>
    <r>
      <rPr>
        <sz val="11"/>
        <color theme="1"/>
        <rFont val="Arial"/>
        <family val="2"/>
      </rPr>
      <t xml:space="preserve"> Tenant </t>
    </r>
    <r>
      <rPr>
        <b/>
        <sz val="11"/>
        <color theme="1"/>
        <rFont val="Arial"/>
        <family val="2"/>
      </rPr>
      <t>jena.de</t>
    </r>
    <r>
      <rPr>
        <sz val="11"/>
        <color theme="1"/>
        <rFont val="Arial"/>
        <family val="2"/>
      </rPr>
      <t xml:space="preserve"> (Regiebetrieb / KITT)</t>
    </r>
  </si>
  <si>
    <t>Produkt</t>
  </si>
  <si>
    <t>Lizenztyp</t>
  </si>
  <si>
    <t>Menge</t>
  </si>
  <si>
    <t>Windows Enterprise E3</t>
  </si>
  <si>
    <t>User Subscription License</t>
  </si>
  <si>
    <t>Profil 2 (EA) – Arbeitsplatz-, Identitäts-, Infrastruktur- und Serverlizenzen</t>
  </si>
  <si>
    <r>
      <t>Zuordnung:</t>
    </r>
    <r>
      <rPr>
        <sz val="11"/>
        <color theme="1"/>
        <rFont val="Arial"/>
        <family val="2"/>
      </rPr>
      <t xml:space="preserve"> Tenant </t>
    </r>
    <r>
      <rPr>
        <b/>
        <sz val="11"/>
        <color theme="1"/>
        <rFont val="Arial"/>
        <family val="2"/>
      </rPr>
      <t xml:space="preserve">ksj24.de </t>
    </r>
    <r>
      <rPr>
        <sz val="11"/>
        <color theme="1"/>
        <rFont val="Arial"/>
        <family val="2"/>
      </rPr>
      <t>(Eigenbetrieb / KSJ)</t>
    </r>
  </si>
  <si>
    <t>Microsoft 365 E3</t>
  </si>
  <si>
    <t>Microsoft Teams (EEA)</t>
  </si>
  <si>
    <t>Exchange Server Standard (SE)</t>
  </si>
  <si>
    <t>Device Subscription License</t>
  </si>
  <si>
    <t>Windows Remote Desktop Services CALs</t>
  </si>
  <si>
    <t>Windows Server User CALs inkl. SA</t>
  </si>
  <si>
    <t>Einzelpreis (netto)</t>
  </si>
  <si>
    <t>Windows Server Datacenter 256 Cores</t>
  </si>
  <si>
    <t>SQL Server Standard 8 Cores</t>
  </si>
  <si>
    <t>SQL Server Enterprise 8 Cores</t>
  </si>
  <si>
    <t>Windows Server Datacenter 224 Cores</t>
  </si>
  <si>
    <t>2er Core License</t>
  </si>
  <si>
    <t>16er Core License</t>
  </si>
  <si>
    <t>16 Core License</t>
  </si>
  <si>
    <t>Gesamtpreis (netto)</t>
  </si>
  <si>
    <t>Gesamtpreis (brutto)</t>
  </si>
  <si>
    <t>pro Jahr</t>
  </si>
  <si>
    <t>Windows Server User CALs nur SA</t>
  </si>
  <si>
    <t>Profil 1 (Select Plus) – Infrastrukturlizenzen</t>
  </si>
  <si>
    <t>Windows Server Standard 32 Cores</t>
  </si>
  <si>
    <t>SQL Server Standard 24 Cores</t>
  </si>
  <si>
    <t>Windows Server Standard</t>
  </si>
  <si>
    <t>SQL Server Enterprise</t>
  </si>
  <si>
    <t>Summe Profil 1</t>
  </si>
  <si>
    <t>Summe Profil 2</t>
  </si>
  <si>
    <t xml:space="preserve">Summe Grundbeauftragung pro Jahr </t>
  </si>
  <si>
    <t xml:space="preserve">max. Summe Optionen pro Jahr </t>
  </si>
  <si>
    <t>Vergabenummer: EU-OV/2026-6</t>
  </si>
  <si>
    <t xml:space="preserve">Verfahren nach § 15 VgV – offenes Verfahren  </t>
  </si>
  <si>
    <t>Leistung: Handelspartner für den Bezug von Microsoft Lizenzen</t>
  </si>
  <si>
    <t>Anlage 3.2.1 - Preisblatt</t>
  </si>
  <si>
    <t>Name des Bieters:</t>
  </si>
  <si>
    <t>Das Preisblatt ist durch den Bieter in allen blau hinterlegten Feldern auszufüllen und ist wesentlicher Bestandteil des Angebotes. Eine Nachforderung ist ausgeschlossen!</t>
  </si>
  <si>
    <t>geschätztes Auftragsvolumen</t>
  </si>
  <si>
    <t>Bei dem in diesem Preisblatt aufgeführtem Auftragsvolumen im Unterpunkt "Optionale Positionen" handelt es sich um einen Schätzwert, welcher ausschließlich zur Orientierung dient und damit keine Abnahmeverpflichtung darstellt. Der Auftraggeber sichert keine Mindestabnahme zu!
Die Werte berücksichtigen einen erwarteten Wachstum des Lizenzbedarfs über die maximale Vertragslaufzeit von vier Jahren sowie einem zusätzlichen außerplanmäßigen Bedarf.</t>
  </si>
  <si>
    <t>Grundbeauftragung - EA Vertrag</t>
  </si>
  <si>
    <t>Optionale Positionen -  EA Vertrag</t>
  </si>
  <si>
    <t xml:space="preserve">Grundbeauftragung - Select Plus </t>
  </si>
  <si>
    <t xml:space="preserve">Optionale Positionen - Select Plus </t>
  </si>
  <si>
    <t xml:space="preserve">Los 1 - Microsoft Enterprise Agreement (EA) und Select Plus </t>
  </si>
  <si>
    <t>Wertungspreis Los 1</t>
  </si>
  <si>
    <t>Gewährter Rabatt auf Listenpreise (Herstellerrabatt inkl. Händlerauf- bzw. 
-abschlag in %</t>
  </si>
  <si>
    <t>Produktplatzierung (Product Placement) über „Erstmenge“ hinaus zu erwartende maximale Anpassungen über die gesamte Laufzeit</t>
  </si>
  <si>
    <t>Über „Erstmenge“ hinaus zu erwartende maximale Anpassungen über die gesamte Laufzeit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</si>
</sst>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1" x14ac:knownFonts="1">
    <font>
      <sz val="12"/>
      <color theme="1"/>
      <name val="Arial"/>
      <family val="2"/>
    </font>
    <font>
      <b/>
      <sz val="11"/>
      <color theme="1"/>
      <name val="Arial"/>
      <family val="2"/>
    </font>
    <font>
      <sz val="11"/>
      <color theme="1"/>
      <name val="Arial"/>
      <family val="2"/>
    </font>
    <font>
      <b/>
      <u/>
      <sz val="14"/>
      <color theme="1"/>
      <name val="Arial"/>
      <family val="2"/>
    </font>
    <font>
      <sz val="10"/>
      <color theme="1"/>
      <name val="Arial"/>
      <family val="2"/>
    </font>
    <font>
      <b/>
      <sz val="12"/>
      <color theme="1"/>
      <name val="Arial"/>
      <family val="2"/>
    </font>
    <font>
      <b/>
      <sz val="16"/>
      <color theme="1"/>
      <name val="Arial"/>
      <family val="2"/>
    </font>
    <font>
      <b/>
      <sz val="14"/>
      <color theme="1"/>
      <name val="Arial"/>
      <family val="2"/>
    </font>
    <font>
      <b/>
      <sz val="11"/>
      <color rgb="FFFF0000"/>
      <name val="Arial"/>
      <family val="2"/>
    </font>
    <font>
      <sz val="12"/>
      <color theme="1"/>
      <name val="Arial"/>
      <family val="2"/>
    </font>
    <font>
      <i/>
      <sz val="11"/>
      <color theme="1"/>
      <name val="Arial"/>
      <family val="2"/>
    </font>
  </fonts>
  <fills count="7">
    <fill>
      <patternFill patternType="none"/>
    </fill>
    <fill>
      <patternFill patternType="gray125"/>
    </fill>
    <fill>
      <patternFill patternType="solid">
        <fgColor theme="5" tint="0.79998168889431442"/>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5" tint="0.39994506668294322"/>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medium">
        <color indexed="64"/>
      </right>
      <top style="double">
        <color indexed="64"/>
      </top>
      <bottom style="medium">
        <color indexed="64"/>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3">
    <xf numFmtId="0" fontId="0" fillId="0" borderId="0"/>
    <xf numFmtId="44" fontId="9" fillId="0" borderId="0" applyFont="0" applyFill="0" applyBorder="0" applyAlignment="0" applyProtection="0"/>
    <xf numFmtId="9" fontId="9" fillId="0" borderId="0" applyFont="0" applyFill="0" applyBorder="0" applyAlignment="0" applyProtection="0"/>
  </cellStyleXfs>
  <cellXfs count="59">
    <xf numFmtId="0" fontId="0" fillId="0" borderId="0" xfId="0"/>
    <xf numFmtId="0" fontId="1" fillId="0" borderId="0" xfId="0" applyFont="1" applyAlignment="1">
      <alignment vertical="center"/>
    </xf>
    <xf numFmtId="0" fontId="1" fillId="0" borderId="0" xfId="0" applyFont="1"/>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164" fontId="2" fillId="0" borderId="0" xfId="0" applyNumberFormat="1" applyFont="1"/>
    <xf numFmtId="164" fontId="1" fillId="0" borderId="1" xfId="0" applyNumberFormat="1" applyFont="1" applyFill="1" applyBorder="1" applyAlignment="1">
      <alignment horizontal="center" vertical="center" wrapText="1"/>
    </xf>
    <xf numFmtId="164" fontId="1" fillId="0" borderId="1" xfId="0" applyNumberFormat="1" applyFont="1" applyBorder="1" applyAlignment="1">
      <alignment horizontal="center"/>
    </xf>
    <xf numFmtId="0" fontId="1" fillId="0" borderId="1" xfId="0" applyNumberFormat="1" applyFont="1" applyBorder="1" applyAlignment="1">
      <alignment horizontal="center" vertical="center" wrapText="1"/>
    </xf>
    <xf numFmtId="0" fontId="2" fillId="0" borderId="1" xfId="0" applyNumberFormat="1" applyFont="1" applyBorder="1" applyAlignment="1">
      <alignment horizontal="center" vertical="center" wrapText="1"/>
    </xf>
    <xf numFmtId="0" fontId="2" fillId="0" borderId="0" xfId="0" applyFont="1"/>
    <xf numFmtId="0" fontId="2" fillId="0" borderId="0" xfId="0" applyNumberFormat="1" applyFont="1"/>
    <xf numFmtId="0" fontId="3" fillId="0" borderId="0" xfId="0" applyFont="1"/>
    <xf numFmtId="0" fontId="4" fillId="0" borderId="1" xfId="0" applyFont="1" applyBorder="1" applyAlignment="1">
      <alignment horizontal="center" vertical="center" wrapText="1"/>
    </xf>
    <xf numFmtId="164" fontId="1" fillId="2" borderId="1" xfId="0" applyNumberFormat="1" applyFont="1" applyFill="1" applyBorder="1"/>
    <xf numFmtId="0" fontId="1" fillId="0" borderId="0" xfId="0" applyNumberFormat="1" applyFont="1" applyAlignment="1">
      <alignment horizontal="right"/>
    </xf>
    <xf numFmtId="0" fontId="1" fillId="0" borderId="0" xfId="0" quotePrefix="1" applyNumberFormat="1" applyFont="1" applyAlignment="1">
      <alignment horizontal="right"/>
    </xf>
    <xf numFmtId="0" fontId="2" fillId="0" borderId="0" xfId="0" applyFont="1" applyBorder="1" applyAlignment="1">
      <alignment horizontal="center" vertical="center" wrapText="1"/>
    </xf>
    <xf numFmtId="0" fontId="2" fillId="0" borderId="0" xfId="0" applyNumberFormat="1" applyFont="1" applyBorder="1" applyAlignment="1">
      <alignment horizontal="center" vertical="center" wrapText="1"/>
    </xf>
    <xf numFmtId="164" fontId="2" fillId="0" borderId="0" xfId="0" applyNumberFormat="1" applyFont="1" applyBorder="1"/>
    <xf numFmtId="164" fontId="2" fillId="0" borderId="0" xfId="0" applyNumberFormat="1" applyFont="1" applyFill="1" applyBorder="1"/>
    <xf numFmtId="164" fontId="1" fillId="0" borderId="0" xfId="0" applyNumberFormat="1" applyFont="1" applyFill="1" applyBorder="1"/>
    <xf numFmtId="0" fontId="2" fillId="0" borderId="3" xfId="0" applyFont="1" applyBorder="1" applyAlignment="1">
      <alignment horizontal="center" vertical="center" wrapText="1"/>
    </xf>
    <xf numFmtId="0" fontId="2" fillId="0" borderId="3" xfId="0" applyNumberFormat="1" applyFont="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5" xfId="0" applyNumberFormat="1" applyFont="1" applyFill="1" applyBorder="1" applyAlignment="1">
      <alignment horizontal="center" vertical="center" wrapText="1"/>
    </xf>
    <xf numFmtId="164" fontId="2" fillId="0" borderId="5" xfId="0" applyNumberFormat="1" applyFont="1" applyFill="1" applyBorder="1"/>
    <xf numFmtId="164" fontId="2" fillId="0" borderId="6" xfId="0" applyNumberFormat="1" applyFont="1" applyFill="1" applyBorder="1"/>
    <xf numFmtId="0" fontId="5" fillId="0" borderId="0" xfId="0" applyFont="1" applyAlignment="1">
      <alignment vertical="center"/>
    </xf>
    <xf numFmtId="0" fontId="6" fillId="0" borderId="0" xfId="0" applyFont="1"/>
    <xf numFmtId="0" fontId="7" fillId="0" borderId="0" xfId="0" applyFont="1"/>
    <xf numFmtId="0" fontId="8" fillId="0" borderId="0" xfId="0" applyFont="1"/>
    <xf numFmtId="44" fontId="2" fillId="0" borderId="1" xfId="1" applyFont="1" applyBorder="1" applyAlignment="1">
      <alignment horizontal="center" vertical="center" wrapText="1"/>
    </xf>
    <xf numFmtId="164" fontId="2" fillId="5" borderId="1" xfId="0" applyNumberFormat="1" applyFont="1" applyFill="1" applyBorder="1"/>
    <xf numFmtId="164" fontId="10" fillId="0" borderId="1" xfId="0" applyNumberFormat="1" applyFont="1" applyFill="1" applyBorder="1"/>
    <xf numFmtId="164" fontId="10" fillId="0" borderId="1" xfId="0" applyNumberFormat="1" applyFont="1" applyBorder="1" applyAlignment="1">
      <alignment horizontal="center"/>
    </xf>
    <xf numFmtId="44" fontId="2" fillId="5" borderId="1" xfId="1" applyFont="1" applyFill="1" applyBorder="1"/>
    <xf numFmtId="44" fontId="10" fillId="0" borderId="1" xfId="1" applyFont="1" applyFill="1" applyBorder="1"/>
    <xf numFmtId="164" fontId="1" fillId="6" borderId="7" xfId="0" applyNumberFormat="1" applyFont="1" applyFill="1" applyBorder="1"/>
    <xf numFmtId="164" fontId="1" fillId="6" borderId="8" xfId="0" applyNumberFormat="1" applyFont="1" applyFill="1" applyBorder="1"/>
    <xf numFmtId="164" fontId="2" fillId="5" borderId="3" xfId="0" applyNumberFormat="1" applyFont="1" applyFill="1" applyBorder="1"/>
    <xf numFmtId="164" fontId="10" fillId="0" borderId="3" xfId="0" applyNumberFormat="1" applyFont="1" applyFill="1" applyBorder="1"/>
    <xf numFmtId="164" fontId="1" fillId="0" borderId="0" xfId="0" applyNumberFormat="1" applyFont="1" applyFill="1" applyBorder="1" applyAlignment="1">
      <alignment horizontal="center"/>
    </xf>
    <xf numFmtId="0" fontId="1" fillId="0" borderId="0" xfId="0" applyFont="1" applyFill="1" applyBorder="1" applyAlignment="1">
      <alignment horizontal="center"/>
    </xf>
    <xf numFmtId="164" fontId="2" fillId="3" borderId="1" xfId="0" applyNumberFormat="1" applyFont="1" applyFill="1" applyBorder="1" applyProtection="1">
      <protection locked="0"/>
    </xf>
    <xf numFmtId="164" fontId="2" fillId="3" borderId="3" xfId="0" applyNumberFormat="1" applyFont="1" applyFill="1" applyBorder="1" applyProtection="1">
      <protection locked="0"/>
    </xf>
    <xf numFmtId="9" fontId="2" fillId="3" borderId="1" xfId="2" applyFont="1" applyFill="1" applyBorder="1" applyProtection="1">
      <protection locked="0"/>
    </xf>
    <xf numFmtId="0" fontId="2" fillId="4" borderId="0" xfId="0" applyFont="1" applyFill="1" applyAlignment="1" applyProtection="1">
      <alignment wrapText="1"/>
      <protection locked="0"/>
    </xf>
    <xf numFmtId="0" fontId="1" fillId="0" borderId="0" xfId="0" applyFont="1" applyAlignment="1">
      <alignment wrapText="1"/>
    </xf>
    <xf numFmtId="0" fontId="5" fillId="0" borderId="0" xfId="0" applyFont="1" applyAlignment="1">
      <alignment wrapText="1"/>
    </xf>
    <xf numFmtId="164" fontId="1" fillId="2" borderId="2" xfId="0" applyNumberFormat="1" applyFont="1" applyFill="1" applyBorder="1" applyAlignment="1">
      <alignment horizontal="center"/>
    </xf>
    <xf numFmtId="0" fontId="1" fillId="2" borderId="2" xfId="0" applyFont="1" applyFill="1" applyBorder="1" applyAlignment="1">
      <alignment horizontal="center"/>
    </xf>
    <xf numFmtId="164" fontId="1" fillId="0" borderId="0" xfId="0" applyNumberFormat="1" applyFont="1" applyFill="1" applyBorder="1" applyAlignment="1">
      <alignment horizontal="center"/>
    </xf>
    <xf numFmtId="0" fontId="1" fillId="0" borderId="0" xfId="0" applyFont="1" applyFill="1" applyBorder="1" applyAlignment="1">
      <alignment horizontal="center"/>
    </xf>
    <xf numFmtId="164" fontId="1" fillId="0" borderId="2" xfId="0" applyNumberFormat="1" applyFont="1" applyFill="1" applyBorder="1" applyAlignment="1">
      <alignment horizontal="center"/>
    </xf>
    <xf numFmtId="0" fontId="1" fillId="0" borderId="2" xfId="0" applyFont="1" applyFill="1" applyBorder="1" applyAlignment="1">
      <alignment horizontal="center"/>
    </xf>
    <xf numFmtId="164" fontId="1" fillId="0" borderId="2" xfId="0" applyNumberFormat="1" applyFont="1" applyFill="1" applyBorder="1" applyAlignment="1">
      <alignment horizontal="center"/>
    </xf>
    <xf numFmtId="0" fontId="1" fillId="0" borderId="2" xfId="0" applyFont="1" applyFill="1" applyBorder="1" applyAlignment="1">
      <alignment horizontal="center"/>
    </xf>
  </cellXfs>
  <cellStyles count="3">
    <cellStyle name="Prozent" xfId="2" builtinId="5"/>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4621ED-A60B-46CC-8BAB-88768377B587}">
  <sheetPr>
    <pageSetUpPr fitToPage="1"/>
  </sheetPr>
  <dimension ref="B1:H65"/>
  <sheetViews>
    <sheetView tabSelected="1" zoomScale="80" zoomScaleNormal="80" workbookViewId="0">
      <pane xSplit="2" ySplit="10" topLeftCell="C11" activePane="bottomRight" state="frozen"/>
      <selection pane="topRight" activeCell="C1" sqref="C1"/>
      <selection pane="bottomLeft" activeCell="A7" sqref="A7"/>
      <selection pane="bottomRight" activeCell="E57" sqref="E57"/>
    </sheetView>
  </sheetViews>
  <sheetFormatPr baseColWidth="10" defaultColWidth="10.88671875" defaultRowHeight="14.25" x14ac:dyDescent="0.2"/>
  <cols>
    <col min="1" max="1" width="7.6640625" style="10" customWidth="1"/>
    <col min="2" max="2" width="58" style="10" customWidth="1"/>
    <col min="3" max="3" width="22.88671875" style="10" bestFit="1" customWidth="1"/>
    <col min="4" max="4" width="17.77734375" style="11" customWidth="1"/>
    <col min="5" max="6" width="18.21875" style="5" customWidth="1"/>
    <col min="7" max="7" width="19.44140625" style="5" customWidth="1"/>
    <col min="8" max="16384" width="10.88671875" style="10"/>
  </cols>
  <sheetData>
    <row r="1" spans="2:7" ht="18" x14ac:dyDescent="0.25">
      <c r="B1" s="31" t="s">
        <v>39</v>
      </c>
    </row>
    <row r="2" spans="2:7" ht="9.75" customHeight="1" x14ac:dyDescent="0.25">
      <c r="B2" s="31"/>
    </row>
    <row r="3" spans="2:7" ht="15.75" x14ac:dyDescent="0.2">
      <c r="B3" s="29" t="s">
        <v>37</v>
      </c>
    </row>
    <row r="4" spans="2:7" ht="15.75" x14ac:dyDescent="0.2">
      <c r="B4" s="29" t="s">
        <v>38</v>
      </c>
    </row>
    <row r="5" spans="2:7" ht="15.75" x14ac:dyDescent="0.2">
      <c r="B5" s="29" t="s">
        <v>36</v>
      </c>
    </row>
    <row r="6" spans="2:7" ht="8.25" customHeight="1" x14ac:dyDescent="0.2"/>
    <row r="7" spans="2:7" ht="20.25" x14ac:dyDescent="0.3">
      <c r="B7" s="30" t="s">
        <v>48</v>
      </c>
    </row>
    <row r="8" spans="2:7" ht="20.25" x14ac:dyDescent="0.3">
      <c r="B8" s="30"/>
    </row>
    <row r="9" spans="2:7" ht="20.25" x14ac:dyDescent="0.3">
      <c r="B9" s="30" t="s">
        <v>40</v>
      </c>
      <c r="C9" s="48"/>
    </row>
    <row r="10" spans="2:7" ht="15" x14ac:dyDescent="0.25">
      <c r="E10" s="53"/>
      <c r="F10" s="54"/>
      <c r="G10" s="54"/>
    </row>
    <row r="11" spans="2:7" ht="18" x14ac:dyDescent="0.25">
      <c r="B11" s="12" t="s">
        <v>44</v>
      </c>
      <c r="E11" s="43"/>
      <c r="F11" s="44"/>
      <c r="G11" s="44"/>
    </row>
    <row r="12" spans="2:7" ht="18" x14ac:dyDescent="0.25">
      <c r="B12" s="12"/>
      <c r="E12" s="43"/>
      <c r="F12" s="44"/>
      <c r="G12" s="44"/>
    </row>
    <row r="13" spans="2:7" ht="15" x14ac:dyDescent="0.25">
      <c r="B13" s="1" t="s">
        <v>0</v>
      </c>
      <c r="E13" s="43"/>
      <c r="F13" s="44"/>
      <c r="G13" s="44"/>
    </row>
    <row r="14" spans="2:7" ht="15.75" thickBot="1" x14ac:dyDescent="0.3">
      <c r="B14" s="1" t="s">
        <v>1</v>
      </c>
      <c r="E14" s="51" t="s">
        <v>25</v>
      </c>
      <c r="F14" s="52"/>
      <c r="G14" s="52"/>
    </row>
    <row r="15" spans="2:7" ht="15.75" thickBot="1" x14ac:dyDescent="0.3">
      <c r="B15" s="3" t="s">
        <v>2</v>
      </c>
      <c r="C15" s="3" t="s">
        <v>3</v>
      </c>
      <c r="D15" s="8" t="s">
        <v>4</v>
      </c>
      <c r="E15" s="6" t="s">
        <v>15</v>
      </c>
      <c r="F15" s="7" t="s">
        <v>23</v>
      </c>
      <c r="G15" s="36" t="s">
        <v>24</v>
      </c>
    </row>
    <row r="16" spans="2:7" ht="15" thickBot="1" x14ac:dyDescent="0.25">
      <c r="B16" s="4" t="s">
        <v>5</v>
      </c>
      <c r="C16" s="4" t="s">
        <v>6</v>
      </c>
      <c r="D16" s="9">
        <v>2000</v>
      </c>
      <c r="E16" s="45"/>
      <c r="F16" s="34">
        <f>SUM(D16*E16)</f>
        <v>0</v>
      </c>
      <c r="G16" s="35">
        <f>SUM(F16*1.19)</f>
        <v>0</v>
      </c>
    </row>
    <row r="17" spans="2:7" ht="15" thickBot="1" x14ac:dyDescent="0.25">
      <c r="B17" s="4" t="s">
        <v>16</v>
      </c>
      <c r="C17" s="4" t="s">
        <v>22</v>
      </c>
      <c r="D17" s="9">
        <v>16</v>
      </c>
      <c r="E17" s="45"/>
      <c r="F17" s="34">
        <f>SUM(D17*E17)</f>
        <v>0</v>
      </c>
      <c r="G17" s="35">
        <f>SUM(F17*1.19)</f>
        <v>0</v>
      </c>
    </row>
    <row r="18" spans="2:7" ht="15" thickBot="1" x14ac:dyDescent="0.25">
      <c r="B18" s="4" t="s">
        <v>28</v>
      </c>
      <c r="C18" s="4" t="s">
        <v>22</v>
      </c>
      <c r="D18" s="9">
        <v>2</v>
      </c>
      <c r="E18" s="45"/>
      <c r="F18" s="34">
        <f>SUM(D18*E18)</f>
        <v>0</v>
      </c>
      <c r="G18" s="35">
        <f>SUM(F18*1.19)</f>
        <v>0</v>
      </c>
    </row>
    <row r="19" spans="2:7" ht="15" thickBot="1" x14ac:dyDescent="0.25">
      <c r="B19" s="4" t="s">
        <v>17</v>
      </c>
      <c r="C19" s="4" t="s">
        <v>20</v>
      </c>
      <c r="D19" s="9">
        <v>4</v>
      </c>
      <c r="E19" s="45"/>
      <c r="F19" s="34">
        <f>SUM(D19*E19)</f>
        <v>0</v>
      </c>
      <c r="G19" s="35">
        <f>SUM(F19*1.19)</f>
        <v>0</v>
      </c>
    </row>
    <row r="20" spans="2:7" ht="15" thickBot="1" x14ac:dyDescent="0.25">
      <c r="B20" s="22" t="s">
        <v>18</v>
      </c>
      <c r="C20" s="22" t="s">
        <v>20</v>
      </c>
      <c r="D20" s="23">
        <v>4</v>
      </c>
      <c r="E20" s="46"/>
      <c r="F20" s="41">
        <f>SUM(D20*E20)</f>
        <v>0</v>
      </c>
      <c r="G20" s="42">
        <f>SUM(F20*1.19)</f>
        <v>0</v>
      </c>
    </row>
    <row r="21" spans="2:7" ht="15.75" thickTop="1" thickBot="1" x14ac:dyDescent="0.25">
      <c r="B21" s="24" t="s">
        <v>32</v>
      </c>
      <c r="C21" s="25"/>
      <c r="D21" s="26"/>
      <c r="E21" s="27"/>
      <c r="F21" s="27">
        <f>SUM(F16:F20)</f>
        <v>0</v>
      </c>
      <c r="G21" s="28"/>
    </row>
    <row r="22" spans="2:7" x14ac:dyDescent="0.2">
      <c r="B22" s="17"/>
      <c r="C22" s="17"/>
      <c r="D22" s="18"/>
      <c r="E22" s="19"/>
      <c r="F22" s="19"/>
      <c r="G22" s="20"/>
    </row>
    <row r="23" spans="2:7" ht="15" x14ac:dyDescent="0.25">
      <c r="B23" s="2" t="s">
        <v>7</v>
      </c>
    </row>
    <row r="24" spans="2:7" ht="15.75" thickBot="1" x14ac:dyDescent="0.3">
      <c r="B24" s="1" t="s">
        <v>8</v>
      </c>
      <c r="E24" s="51" t="s">
        <v>25</v>
      </c>
      <c r="F24" s="52"/>
      <c r="G24" s="52"/>
    </row>
    <row r="25" spans="2:7" ht="15.75" thickBot="1" x14ac:dyDescent="0.3">
      <c r="B25" s="3" t="s">
        <v>2</v>
      </c>
      <c r="C25" s="3" t="s">
        <v>3</v>
      </c>
      <c r="D25" s="8" t="s">
        <v>4</v>
      </c>
      <c r="E25" s="6" t="s">
        <v>15</v>
      </c>
      <c r="F25" s="7" t="s">
        <v>23</v>
      </c>
      <c r="G25" s="36" t="s">
        <v>24</v>
      </c>
    </row>
    <row r="26" spans="2:7" ht="15" thickBot="1" x14ac:dyDescent="0.25">
      <c r="B26" s="4" t="s">
        <v>9</v>
      </c>
      <c r="C26" s="4" t="s">
        <v>6</v>
      </c>
      <c r="D26" s="9">
        <v>275</v>
      </c>
      <c r="E26" s="45"/>
      <c r="F26" s="34">
        <f t="shared" ref="F26:F31" si="0">SUM(D26*E26)</f>
        <v>0</v>
      </c>
      <c r="G26" s="35">
        <f t="shared" ref="G26:G32" si="1">SUM(F26*1.19)</f>
        <v>0</v>
      </c>
    </row>
    <row r="27" spans="2:7" ht="15" thickBot="1" x14ac:dyDescent="0.25">
      <c r="B27" s="4" t="s">
        <v>10</v>
      </c>
      <c r="C27" s="4" t="s">
        <v>6</v>
      </c>
      <c r="D27" s="9">
        <v>275</v>
      </c>
      <c r="E27" s="45"/>
      <c r="F27" s="34">
        <f t="shared" si="0"/>
        <v>0</v>
      </c>
      <c r="G27" s="35">
        <f t="shared" si="1"/>
        <v>0</v>
      </c>
    </row>
    <row r="28" spans="2:7" ht="15" thickBot="1" x14ac:dyDescent="0.25">
      <c r="B28" s="4" t="s">
        <v>11</v>
      </c>
      <c r="C28" s="4" t="s">
        <v>12</v>
      </c>
      <c r="D28" s="9">
        <v>1</v>
      </c>
      <c r="E28" s="45"/>
      <c r="F28" s="34">
        <f t="shared" si="0"/>
        <v>0</v>
      </c>
      <c r="G28" s="35">
        <f t="shared" si="1"/>
        <v>0</v>
      </c>
    </row>
    <row r="29" spans="2:7" ht="15" thickBot="1" x14ac:dyDescent="0.25">
      <c r="B29" s="13" t="s">
        <v>13</v>
      </c>
      <c r="C29" s="4" t="s">
        <v>6</v>
      </c>
      <c r="D29" s="9">
        <v>100</v>
      </c>
      <c r="E29" s="45"/>
      <c r="F29" s="34">
        <f t="shared" si="0"/>
        <v>0</v>
      </c>
      <c r="G29" s="35">
        <f t="shared" si="1"/>
        <v>0</v>
      </c>
    </row>
    <row r="30" spans="2:7" ht="15" thickBot="1" x14ac:dyDescent="0.25">
      <c r="B30" s="4" t="s">
        <v>19</v>
      </c>
      <c r="C30" s="4" t="s">
        <v>21</v>
      </c>
      <c r="D30" s="9">
        <v>14</v>
      </c>
      <c r="E30" s="45"/>
      <c r="F30" s="34">
        <f t="shared" si="0"/>
        <v>0</v>
      </c>
      <c r="G30" s="35">
        <f t="shared" si="1"/>
        <v>0</v>
      </c>
    </row>
    <row r="31" spans="2:7" ht="15" thickBot="1" x14ac:dyDescent="0.25">
      <c r="B31" s="4" t="s">
        <v>29</v>
      </c>
      <c r="C31" s="4" t="s">
        <v>20</v>
      </c>
      <c r="D31" s="9">
        <v>12</v>
      </c>
      <c r="E31" s="45"/>
      <c r="F31" s="34">
        <f t="shared" si="0"/>
        <v>0</v>
      </c>
      <c r="G31" s="35">
        <f t="shared" si="1"/>
        <v>0</v>
      </c>
    </row>
    <row r="32" spans="2:7" ht="15.75" thickTop="1" thickBot="1" x14ac:dyDescent="0.25">
      <c r="B32" s="24" t="s">
        <v>33</v>
      </c>
      <c r="C32" s="25"/>
      <c r="D32" s="26"/>
      <c r="E32" s="27"/>
      <c r="F32" s="27">
        <f>SUM(F26:F31)</f>
        <v>0</v>
      </c>
      <c r="G32" s="28">
        <f t="shared" si="1"/>
        <v>0</v>
      </c>
    </row>
    <row r="33" spans="2:8" ht="15" thickBot="1" x14ac:dyDescent="0.25"/>
    <row r="34" spans="2:8" ht="15.75" thickBot="1" x14ac:dyDescent="0.3">
      <c r="E34" s="15" t="s">
        <v>34</v>
      </c>
      <c r="F34" s="14">
        <f>F21+F32</f>
        <v>0</v>
      </c>
    </row>
    <row r="35" spans="2:8" ht="18" x14ac:dyDescent="0.25">
      <c r="B35" s="12" t="s">
        <v>45</v>
      </c>
    </row>
    <row r="36" spans="2:8" ht="15.75" thickBot="1" x14ac:dyDescent="0.3">
      <c r="B36" s="2" t="s">
        <v>51</v>
      </c>
      <c r="E36" s="57"/>
      <c r="F36" s="58"/>
      <c r="G36" s="58"/>
      <c r="H36" s="5"/>
    </row>
    <row r="37" spans="2:8" ht="75.75" thickBot="1" x14ac:dyDescent="0.3">
      <c r="B37" s="3" t="s">
        <v>2</v>
      </c>
      <c r="C37" s="3" t="s">
        <v>3</v>
      </c>
      <c r="D37" s="8" t="s">
        <v>42</v>
      </c>
      <c r="E37" s="6" t="s">
        <v>50</v>
      </c>
      <c r="F37" s="7" t="s">
        <v>23</v>
      </c>
      <c r="G37" s="36" t="s">
        <v>24</v>
      </c>
      <c r="H37" s="5"/>
    </row>
    <row r="38" spans="2:8" ht="15" thickBot="1" x14ac:dyDescent="0.25">
      <c r="B38" s="4" t="s">
        <v>9</v>
      </c>
      <c r="C38" s="4" t="s">
        <v>6</v>
      </c>
      <c r="D38" s="33">
        <f>1100000*2</f>
        <v>2200000</v>
      </c>
      <c r="E38" s="47"/>
      <c r="F38" s="37" t="str">
        <f>IF(E38=0,"-",D38*(1-E38))</f>
        <v>-</v>
      </c>
      <c r="G38" s="38" t="str">
        <f>IF(F38="-","-",F38*1.19)</f>
        <v>-</v>
      </c>
      <c r="H38" s="5"/>
    </row>
    <row r="39" spans="2:8" ht="15" thickBot="1" x14ac:dyDescent="0.25">
      <c r="B39" s="4" t="s">
        <v>10</v>
      </c>
      <c r="C39" s="4" t="s">
        <v>6</v>
      </c>
      <c r="D39" s="33">
        <v>0</v>
      </c>
      <c r="E39" s="47"/>
      <c r="F39" s="37" t="str">
        <f>IF(E39=0,"-",D39*(1-E39))</f>
        <v>-</v>
      </c>
      <c r="G39" s="38" t="str">
        <f>IF(F39="-","-",F39*1.19)</f>
        <v>-</v>
      </c>
      <c r="H39" s="5"/>
    </row>
    <row r="40" spans="2:8" ht="15" thickBot="1" x14ac:dyDescent="0.25">
      <c r="B40" s="4" t="s">
        <v>30</v>
      </c>
      <c r="C40" s="4" t="s">
        <v>22</v>
      </c>
      <c r="D40" s="33">
        <f>23000*2</f>
        <v>46000</v>
      </c>
      <c r="E40" s="47"/>
      <c r="F40" s="37" t="str">
        <f>IF(E40=0,"-",D40*(1-E40))</f>
        <v>-</v>
      </c>
      <c r="G40" s="38" t="str">
        <f>IF(F40="-","-",F40*1.19)</f>
        <v>-</v>
      </c>
      <c r="H40" s="5"/>
    </row>
    <row r="41" spans="2:8" ht="15" thickBot="1" x14ac:dyDescent="0.25">
      <c r="B41" s="4" t="s">
        <v>31</v>
      </c>
      <c r="C41" s="4" t="s">
        <v>20</v>
      </c>
      <c r="D41" s="33">
        <f>2*28000</f>
        <v>56000</v>
      </c>
      <c r="E41" s="47"/>
      <c r="F41" s="37" t="str">
        <f>IF(E41=0,"-",D41*(1-E41))</f>
        <v>-</v>
      </c>
      <c r="G41" s="38" t="str">
        <f>IF(F41="-","-",F41*1.19)</f>
        <v>-</v>
      </c>
      <c r="H41" s="5"/>
    </row>
    <row r="42" spans="2:8" ht="15.75" thickBot="1" x14ac:dyDescent="0.3">
      <c r="B42" s="17"/>
      <c r="C42" s="17"/>
      <c r="D42" s="18"/>
      <c r="E42" s="19"/>
      <c r="F42" s="15"/>
      <c r="G42" s="15"/>
      <c r="H42" s="5"/>
    </row>
    <row r="43" spans="2:8" ht="15.75" thickBot="1" x14ac:dyDescent="0.3">
      <c r="E43" s="15" t="s">
        <v>35</v>
      </c>
      <c r="F43" s="14">
        <f>SUM(F38:F41)</f>
        <v>0</v>
      </c>
    </row>
    <row r="45" spans="2:8" ht="18" x14ac:dyDescent="0.25">
      <c r="B45" s="12" t="s">
        <v>46</v>
      </c>
      <c r="E45" s="43"/>
      <c r="F45" s="44"/>
      <c r="G45" s="44"/>
    </row>
    <row r="46" spans="2:8" ht="18" x14ac:dyDescent="0.25">
      <c r="B46" s="12"/>
      <c r="E46" s="43"/>
      <c r="F46" s="44"/>
      <c r="G46" s="44"/>
    </row>
    <row r="47" spans="2:8" ht="15" x14ac:dyDescent="0.25">
      <c r="B47" s="1" t="s">
        <v>27</v>
      </c>
      <c r="E47" s="43"/>
      <c r="F47" s="44"/>
      <c r="G47" s="44"/>
    </row>
    <row r="48" spans="2:8" ht="15.75" thickBot="1" x14ac:dyDescent="0.3">
      <c r="B48" s="1" t="s">
        <v>1</v>
      </c>
      <c r="E48" s="51" t="s">
        <v>25</v>
      </c>
      <c r="F48" s="52"/>
      <c r="G48" s="52"/>
    </row>
    <row r="49" spans="2:7" ht="15.75" thickBot="1" x14ac:dyDescent="0.3">
      <c r="B49" s="3" t="s">
        <v>2</v>
      </c>
      <c r="C49" s="3" t="s">
        <v>3</v>
      </c>
      <c r="D49" s="8" t="s">
        <v>4</v>
      </c>
      <c r="E49" s="6" t="s">
        <v>15</v>
      </c>
      <c r="F49" s="7" t="s">
        <v>23</v>
      </c>
      <c r="G49" s="36" t="s">
        <v>24</v>
      </c>
    </row>
    <row r="50" spans="2:7" ht="15" thickBot="1" x14ac:dyDescent="0.25">
      <c r="B50" s="4" t="s">
        <v>14</v>
      </c>
      <c r="C50" s="4" t="s">
        <v>6</v>
      </c>
      <c r="D50" s="9">
        <v>2000</v>
      </c>
      <c r="E50" s="45"/>
      <c r="F50" s="34">
        <f>SUM(D50*E50)</f>
        <v>0</v>
      </c>
      <c r="G50" s="35">
        <f>SUM(F50*1.19)</f>
        <v>0</v>
      </c>
    </row>
    <row r="51" spans="2:7" ht="15" thickBot="1" x14ac:dyDescent="0.25">
      <c r="B51" s="17"/>
      <c r="C51" s="17"/>
      <c r="D51" s="18"/>
      <c r="E51" s="19"/>
      <c r="F51" s="19"/>
      <c r="G51" s="20"/>
    </row>
    <row r="52" spans="2:7" ht="15.75" thickBot="1" x14ac:dyDescent="0.3">
      <c r="E52" s="15" t="s">
        <v>34</v>
      </c>
      <c r="F52" s="14">
        <f>F50</f>
        <v>0</v>
      </c>
    </row>
    <row r="53" spans="2:7" ht="15" x14ac:dyDescent="0.25">
      <c r="F53" s="16"/>
      <c r="G53" s="21"/>
    </row>
    <row r="54" spans="2:7" ht="18" x14ac:dyDescent="0.25">
      <c r="B54" s="12" t="s">
        <v>47</v>
      </c>
    </row>
    <row r="55" spans="2:7" ht="15.75" thickBot="1" x14ac:dyDescent="0.3">
      <c r="B55" s="2" t="s">
        <v>52</v>
      </c>
      <c r="E55" s="55"/>
      <c r="F55" s="56"/>
      <c r="G55" s="56"/>
    </row>
    <row r="56" spans="2:7" ht="75.75" thickBot="1" x14ac:dyDescent="0.3">
      <c r="B56" s="3" t="s">
        <v>2</v>
      </c>
      <c r="C56" s="3" t="s">
        <v>3</v>
      </c>
      <c r="D56" s="8" t="s">
        <v>42</v>
      </c>
      <c r="E56" s="6" t="s">
        <v>50</v>
      </c>
      <c r="F56" s="7" t="s">
        <v>23</v>
      </c>
      <c r="G56" s="36" t="s">
        <v>24</v>
      </c>
    </row>
    <row r="57" spans="2:7" ht="15" thickBot="1" x14ac:dyDescent="0.25">
      <c r="B57" s="4" t="s">
        <v>26</v>
      </c>
      <c r="C57" s="4" t="s">
        <v>6</v>
      </c>
      <c r="D57" s="33">
        <v>43000</v>
      </c>
      <c r="E57" s="47"/>
      <c r="F57" s="37" t="str">
        <f>IF(E57=0,"-",D57*(1-E57))</f>
        <v>-</v>
      </c>
      <c r="G57" s="38" t="str">
        <f>IF(F57="-","-",F57*1.19)</f>
        <v>-</v>
      </c>
    </row>
    <row r="58" spans="2:7" ht="15.75" thickBot="1" x14ac:dyDescent="0.3">
      <c r="B58" s="17"/>
      <c r="C58" s="17"/>
      <c r="D58" s="18"/>
      <c r="E58" s="19"/>
      <c r="F58" s="15"/>
      <c r="G58" s="15"/>
    </row>
    <row r="59" spans="2:7" ht="15.75" thickBot="1" x14ac:dyDescent="0.3">
      <c r="E59" s="15" t="s">
        <v>35</v>
      </c>
      <c r="F59" s="14">
        <f>SUM(F57)</f>
        <v>0</v>
      </c>
    </row>
    <row r="60" spans="2:7" ht="15" thickBot="1" x14ac:dyDescent="0.25"/>
    <row r="61" spans="2:7" ht="15.75" thickBot="1" x14ac:dyDescent="0.3">
      <c r="E61" s="39" t="s">
        <v>49</v>
      </c>
      <c r="F61" s="40">
        <f>F52+F59+F43+F34</f>
        <v>0</v>
      </c>
    </row>
    <row r="62" spans="2:7" ht="15" x14ac:dyDescent="0.25">
      <c r="E62" s="21"/>
      <c r="F62" s="21"/>
    </row>
    <row r="63" spans="2:7" ht="15" x14ac:dyDescent="0.25">
      <c r="B63" s="32" t="s">
        <v>41</v>
      </c>
    </row>
    <row r="65" spans="2:7" ht="44.25" customHeight="1" x14ac:dyDescent="0.25">
      <c r="B65" s="49" t="s">
        <v>43</v>
      </c>
      <c r="C65" s="50"/>
      <c r="D65" s="50"/>
      <c r="E65" s="50"/>
      <c r="F65" s="50"/>
      <c r="G65" s="50"/>
    </row>
  </sheetData>
  <sheetProtection algorithmName="SHA-512" hashValue="NdOj9tPA6sbSs2wykGkirWRfYxbP+XESXr9IUko3syozTMGKzoUbqlJq39EkOQDs5g2h3CIvMkVPlc9UDq7aAg==" saltValue="F4pu63WX9z+OEJEkWvBsQA==" spinCount="100000" sheet="1" objects="1" scenarios="1" selectLockedCells="1"/>
  <mergeCells count="6">
    <mergeCell ref="B65:G65"/>
    <mergeCell ref="E10:G10"/>
    <mergeCell ref="E14:G14"/>
    <mergeCell ref="E24:G24"/>
    <mergeCell ref="E48:G48"/>
    <mergeCell ref="E55:G55"/>
  </mergeCells>
  <pageMargins left="0.23622047244094491" right="0.23622047244094491" top="0.35433070866141736" bottom="0.35433070866141736" header="0.31496062992125984" footer="0.31496062992125984"/>
  <pageSetup paperSize="9" scale="74" fitToHeight="0" orientation="landscape" r:id="rId1"/>
  <headerFooter>
    <oddFooter>&amp;R&amp;9Seite &amp;P von &amp;N</oddFooter>
  </headerFooter>
  <rowBreaks count="1" manualBreakCount="1">
    <brk id="43" max="6"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Los 1</vt:lpstr>
      <vt:lpstr>'Los 1'!Drucktitel</vt:lpstr>
    </vt:vector>
  </TitlesOfParts>
  <Company>Jena - Lichtstadt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Steven Lehnert</dc:creator>
  <cp:lastModifiedBy>Silke Schmidt</cp:lastModifiedBy>
  <cp:lastPrinted>2026-04-23T10:28:21Z</cp:lastPrinted>
  <dcterms:created xsi:type="dcterms:W3CDTF">2026-04-07T08:38:41Z</dcterms:created>
  <dcterms:modified xsi:type="dcterms:W3CDTF">2026-04-23T10:36:39Z</dcterms:modified>
</cp:coreProperties>
</file>